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40" windowWidth="15570" windowHeight="11610"/>
  </bookViews>
  <sheets>
    <sheet name="04 05" sheetId="1" r:id="rId1"/>
  </sheets>
  <definedNames>
    <definedName name="_xlnm.Print_Titles" localSheetId="0">'04 05'!$6:$6</definedName>
  </definedNames>
  <calcPr calcId="124519"/>
</workbook>
</file>

<file path=xl/calcChain.xml><?xml version="1.0" encoding="utf-8"?>
<calcChain xmlns="http://schemas.openxmlformats.org/spreadsheetml/2006/main">
  <c r="H37" i="1"/>
  <c r="H34" s="1"/>
  <c r="H31" s="1"/>
  <c r="H7" s="1"/>
  <c r="G37"/>
  <c r="G34" s="1"/>
  <c r="H12"/>
  <c r="G12"/>
  <c r="I12" s="1"/>
  <c r="I9"/>
  <c r="I8"/>
  <c r="I30"/>
  <c r="I11"/>
  <c r="I28"/>
  <c r="I33"/>
  <c r="I46"/>
  <c r="I47"/>
  <c r="I48"/>
  <c r="I34" l="1"/>
  <c r="G31"/>
  <c r="G7" s="1"/>
  <c r="I31"/>
  <c r="I7" s="1"/>
</calcChain>
</file>

<file path=xl/sharedStrings.xml><?xml version="1.0" encoding="utf-8"?>
<sst xmlns="http://schemas.openxmlformats.org/spreadsheetml/2006/main" count="195" uniqueCount="98">
  <si>
    <t>Наименование расходов</t>
  </si>
  <si>
    <t>КЦСР</t>
  </si>
  <si>
    <t>КВР</t>
  </si>
  <si>
    <t>КОСГУ</t>
  </si>
  <si>
    <t>Х</t>
  </si>
  <si>
    <t>1. За счет средств федерального бюджета - всего</t>
  </si>
  <si>
    <t xml:space="preserve">по </t>
  </si>
  <si>
    <t>2. За счет средств областного бюджета - всего</t>
  </si>
  <si>
    <t xml:space="preserve">Расходы на содержание аппарата управления </t>
  </si>
  <si>
    <t>где:</t>
  </si>
  <si>
    <t>мероприятие 1, мероприятие 2… направления расходования бюджетных средств</t>
  </si>
  <si>
    <t>руб./коп.</t>
  </si>
  <si>
    <t>Руководитель финансового органа</t>
  </si>
  <si>
    <t>Главный бухгалтер</t>
  </si>
  <si>
    <t>Исполнитель</t>
  </si>
  <si>
    <t>Телефон исполнителя</t>
  </si>
  <si>
    <t>ХХ Х ХХ 73310</t>
  </si>
  <si>
    <t>ХХ Х ХХ 73030</t>
  </si>
  <si>
    <t>ХХ Х ХХ 73400</t>
  </si>
  <si>
    <t>Программные мероприятия:</t>
  </si>
  <si>
    <t>Непрограммные мероприятия:</t>
  </si>
  <si>
    <t>Резервный фонд:</t>
  </si>
  <si>
    <t>Расходы на обеспечение деятельности подведомственных учреждений:</t>
  </si>
  <si>
    <t xml:space="preserve">                            (наименование муниципального района, городского округа)</t>
  </si>
  <si>
    <t>Доп.ФК</t>
  </si>
  <si>
    <t>Субвенции на осуществление полномочий по поддержке сельскохозяйственного производства</t>
  </si>
  <si>
    <t>Из них расходы на:</t>
  </si>
  <si>
    <t>Код по КД</t>
  </si>
  <si>
    <t xml:space="preserve">Расшифровка расходов по подразделу 
04 05 «Сельское хозяйство и рыболовство»
 в 2020 году </t>
  </si>
  <si>
    <t>* - вместе с копией отчета на 01.01.2021 г, направленного в Минэкологии НО в соответствии с ППНО от 25.06.2015 № 402</t>
  </si>
  <si>
    <t>Предусмотрено в бюджете на 2020 год</t>
  </si>
  <si>
    <t>Исполнено за 2020 год</t>
  </si>
  <si>
    <t>Субвенции на осуществление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обеспечения безопасности сибиреязвенных скотомогильников</t>
  </si>
  <si>
    <t>Субвенции на осуществление полномочий по организации мероприятий при осуществлении деятельности по обращению с животными в части отлова и содержания животных без владельцев</t>
  </si>
  <si>
    <t>6 шт</t>
  </si>
  <si>
    <t>18 шт</t>
  </si>
  <si>
    <t>в том числе:</t>
  </si>
  <si>
    <t>ВСЕГО по подразделу 04 05 (428ф СКИФ БП)
из них:</t>
  </si>
  <si>
    <t xml:space="preserve"> (Фамилия Имя Отчество)</t>
  </si>
  <si>
    <t xml:space="preserve"> +7(***)***-**-** или 8(831**)*-**-** </t>
  </si>
  <si>
    <t xml:space="preserve">000 2 02 30024 04 0220 150
000 2 02 30024 05 0220 150
</t>
  </si>
  <si>
    <t>000 2 02 30024 04 0220 150
000 2 02 30024 05 0220 150</t>
  </si>
  <si>
    <t>3. За счет средств местного бюджета - всего</t>
  </si>
  <si>
    <t>Причины неисполнения ассигнований</t>
  </si>
  <si>
    <t>Остатки на 01.01.21</t>
  </si>
  <si>
    <t>** - вместе с копией отчета на 01.01.2021 г, направленного в Комитет ветеринарии в соответствии с ППНО от 3 июля 2020 г. № 538.</t>
  </si>
  <si>
    <t>Приложение 5</t>
  </si>
  <si>
    <t>городскому округу город Бор Нижегородской области</t>
  </si>
  <si>
    <t>Субсидии бюджетным учреждениям на финансовое обеспечение государственного (муниципального) задания (оплата услуг по регулированию численности безнадзорных животных)</t>
  </si>
  <si>
    <t>Заработная плата</t>
  </si>
  <si>
    <t>Коммунальные услуги</t>
  </si>
  <si>
    <t>Начисления на выплаты по оплате труда</t>
  </si>
  <si>
    <t>Прочие работы, услуги</t>
  </si>
  <si>
    <t>Работы, услуги по содержанию имущества</t>
  </si>
  <si>
    <t>Страхование</t>
  </si>
  <si>
    <t>Увеличение стоимости горюче-смазочных материалов</t>
  </si>
  <si>
    <t>Увеличение стоимости основных средств</t>
  </si>
  <si>
    <t>Увеличение стоимости прочих материальных запасов</t>
  </si>
  <si>
    <t>Услуги связи</t>
  </si>
  <si>
    <t>Услуги, работы для целей капитальных вложений</t>
  </si>
  <si>
    <t>1320173030</t>
  </si>
  <si>
    <t>316</t>
  </si>
  <si>
    <t>121</t>
  </si>
  <si>
    <t>211</t>
  </si>
  <si>
    <t>244</t>
  </si>
  <si>
    <t>223</t>
  </si>
  <si>
    <t>129</t>
  </si>
  <si>
    <t>213</t>
  </si>
  <si>
    <t>242</t>
  </si>
  <si>
    <t>226</t>
  </si>
  <si>
    <t>225</t>
  </si>
  <si>
    <t>227</t>
  </si>
  <si>
    <t>343</t>
  </si>
  <si>
    <t>310</t>
  </si>
  <si>
    <t>346</t>
  </si>
  <si>
    <t>221</t>
  </si>
  <si>
    <t>228</t>
  </si>
  <si>
    <t>Реализация мероприятий, направленных на развитие производства продукции растениеводства городского округа город Бор (финансовое обеспечение затрат сельскохозяйственных товаропроизводителей на приобретение минеральных удобрений)</t>
  </si>
  <si>
    <t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t>
  </si>
  <si>
    <t>1310100130</t>
  </si>
  <si>
    <t>1310600130</t>
  </si>
  <si>
    <t>051</t>
  </si>
  <si>
    <t>812</t>
  </si>
  <si>
    <t>245</t>
  </si>
  <si>
    <t>057</t>
  </si>
  <si>
    <t>222</t>
  </si>
  <si>
    <t>Выездное мероприятие "День поля"</t>
  </si>
  <si>
    <t>Выездное мероприятие "Объезд животноводческих ферм"</t>
  </si>
  <si>
    <t>060</t>
  </si>
  <si>
    <t>349</t>
  </si>
  <si>
    <t>Проведение праздника "День сельского хозяйства"</t>
  </si>
  <si>
    <t>058</t>
  </si>
  <si>
    <t>М.Ф.Колесов</t>
  </si>
  <si>
    <t>Е.А.Большакова</t>
  </si>
  <si>
    <t>Г.Д.Федорова</t>
  </si>
  <si>
    <t>8(83159)3-71-35</t>
  </si>
  <si>
    <t>отклонение от плановых назначений связано с тем, что данная субвенция перечисляется в пределах сумм фактически выполненных работ (услуг) по отлову и содержанию безнадзорных животных</t>
  </si>
  <si>
    <t>0540173310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</si>
</sst>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i/>
      <sz val="9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49" fontId="17" fillId="0" borderId="1" xfId="0" applyNumberFormat="1" applyFont="1" applyBorder="1" applyAlignment="1" applyProtection="1">
      <alignment horizontal="left" vertical="center" wrapText="1"/>
    </xf>
    <xf numFmtId="49" fontId="17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1"/>
  <sheetViews>
    <sheetView showZeros="0" tabSelected="1" topLeftCell="A16" zoomScaleSheetLayoutView="100" workbookViewId="0">
      <selection activeCell="F30" sqref="F30"/>
    </sheetView>
  </sheetViews>
  <sheetFormatPr defaultRowHeight="15"/>
  <cols>
    <col min="1" max="1" width="39.140625" style="8" customWidth="1"/>
    <col min="2" max="2" width="20.85546875" style="18" customWidth="1"/>
    <col min="3" max="3" width="9.85546875" style="18" customWidth="1"/>
    <col min="4" max="4" width="5.140625" style="19" customWidth="1"/>
    <col min="5" max="5" width="4.85546875" style="8" customWidth="1"/>
    <col min="6" max="6" width="5" style="8" customWidth="1"/>
    <col min="7" max="7" width="13" style="8" customWidth="1"/>
    <col min="8" max="8" width="11.28515625" style="8" customWidth="1"/>
    <col min="9" max="9" width="8.28515625" style="8" customWidth="1"/>
    <col min="10" max="10" width="18.140625" style="8" customWidth="1"/>
    <col min="11" max="16384" width="9.140625" style="8"/>
  </cols>
  <sheetData>
    <row r="1" spans="1:10" s="1" customFormat="1" ht="15.75">
      <c r="B1" s="2"/>
      <c r="C1" s="2"/>
      <c r="D1" s="3"/>
      <c r="J1" s="4" t="s">
        <v>46</v>
      </c>
    </row>
    <row r="2" spans="1:10" s="1" customFormat="1" ht="54.75" customHeight="1">
      <c r="A2" s="58" t="s">
        <v>28</v>
      </c>
      <c r="B2" s="58"/>
      <c r="C2" s="59"/>
      <c r="D2" s="59"/>
      <c r="E2" s="59"/>
      <c r="F2" s="59"/>
      <c r="G2" s="59"/>
      <c r="H2" s="59"/>
      <c r="I2" s="59"/>
      <c r="J2" s="59"/>
    </row>
    <row r="3" spans="1:10" s="1" customFormat="1" ht="12" customHeight="1">
      <c r="A3" s="5" t="s">
        <v>6</v>
      </c>
      <c r="B3" s="62" t="s">
        <v>47</v>
      </c>
      <c r="C3" s="62"/>
      <c r="D3" s="62"/>
      <c r="E3" s="62"/>
      <c r="F3" s="62"/>
      <c r="G3" s="62"/>
      <c r="H3" s="6"/>
      <c r="I3" s="6"/>
      <c r="J3" s="6"/>
    </row>
    <row r="4" spans="1:10" s="1" customFormat="1" ht="15.75">
      <c r="A4" s="37"/>
      <c r="B4" s="38"/>
      <c r="C4" s="36" t="s">
        <v>23</v>
      </c>
      <c r="D4" s="36"/>
      <c r="E4" s="39"/>
      <c r="F4" s="39"/>
      <c r="G4" s="39"/>
      <c r="H4" s="40"/>
      <c r="I4" s="40"/>
      <c r="J4" s="40"/>
    </row>
    <row r="5" spans="1:10" s="1" customFormat="1" ht="15.75">
      <c r="B5" s="2"/>
      <c r="C5" s="2"/>
      <c r="D5" s="3"/>
      <c r="J5" s="7" t="s">
        <v>11</v>
      </c>
    </row>
    <row r="6" spans="1:10" ht="36">
      <c r="A6" s="14" t="s">
        <v>0</v>
      </c>
      <c r="B6" s="14" t="s">
        <v>27</v>
      </c>
      <c r="C6" s="14" t="s">
        <v>1</v>
      </c>
      <c r="D6" s="14" t="s">
        <v>24</v>
      </c>
      <c r="E6" s="14" t="s">
        <v>2</v>
      </c>
      <c r="F6" s="14" t="s">
        <v>3</v>
      </c>
      <c r="G6" s="14" t="s">
        <v>30</v>
      </c>
      <c r="H6" s="14" t="s">
        <v>31</v>
      </c>
      <c r="I6" s="14" t="s">
        <v>44</v>
      </c>
      <c r="J6" s="14" t="s">
        <v>43</v>
      </c>
    </row>
    <row r="7" spans="1:10" ht="24">
      <c r="A7" s="12" t="s">
        <v>37</v>
      </c>
      <c r="B7" s="23" t="s">
        <v>4</v>
      </c>
      <c r="C7" s="9" t="s">
        <v>4</v>
      </c>
      <c r="D7" s="9" t="s">
        <v>4</v>
      </c>
      <c r="E7" s="9" t="s">
        <v>4</v>
      </c>
      <c r="F7" s="9" t="s">
        <v>4</v>
      </c>
      <c r="G7" s="43">
        <f>G8+G9+G31</f>
        <v>37677361.219999999</v>
      </c>
      <c r="H7" s="43">
        <f>H8+H9+H31</f>
        <v>37624890.960000001</v>
      </c>
      <c r="I7" s="43">
        <f>I8+I9+I31</f>
        <v>52470.260000001639</v>
      </c>
      <c r="J7" s="9" t="s">
        <v>4</v>
      </c>
    </row>
    <row r="8" spans="1:10" ht="21" customHeight="1">
      <c r="A8" s="16" t="s">
        <v>5</v>
      </c>
      <c r="B8" s="24" t="s">
        <v>4</v>
      </c>
      <c r="C8" s="9" t="s">
        <v>34</v>
      </c>
      <c r="D8" s="9" t="s">
        <v>4</v>
      </c>
      <c r="E8" s="9">
        <v>810</v>
      </c>
      <c r="F8" s="9" t="s">
        <v>4</v>
      </c>
      <c r="G8" s="44">
        <v>12364811.24</v>
      </c>
      <c r="H8" s="44">
        <v>12364811.24</v>
      </c>
      <c r="I8" s="45">
        <f>G8-H8</f>
        <v>0</v>
      </c>
      <c r="J8" s="9" t="s">
        <v>4</v>
      </c>
    </row>
    <row r="9" spans="1:10" ht="21" customHeight="1">
      <c r="A9" s="16" t="s">
        <v>7</v>
      </c>
      <c r="B9" s="23" t="s">
        <v>4</v>
      </c>
      <c r="C9" s="9" t="s">
        <v>35</v>
      </c>
      <c r="D9" s="9" t="s">
        <v>4</v>
      </c>
      <c r="E9" s="9" t="s">
        <v>4</v>
      </c>
      <c r="F9" s="9" t="s">
        <v>4</v>
      </c>
      <c r="G9" s="44">
        <v>22151225.73</v>
      </c>
      <c r="H9" s="44">
        <v>22098755.469999999</v>
      </c>
      <c r="I9" s="42">
        <f>G9-H9</f>
        <v>52470.260000001639</v>
      </c>
      <c r="J9" s="9" t="s">
        <v>4</v>
      </c>
    </row>
    <row r="10" spans="1:10">
      <c r="A10" s="12" t="s">
        <v>36</v>
      </c>
      <c r="B10" s="23"/>
      <c r="C10" s="9"/>
      <c r="D10" s="9"/>
      <c r="E10" s="9"/>
      <c r="F10" s="9"/>
      <c r="G10" s="9"/>
      <c r="H10" s="9"/>
      <c r="I10" s="9"/>
      <c r="J10" s="9"/>
    </row>
    <row r="11" spans="1:10" ht="72" customHeight="1">
      <c r="A11" s="13" t="s">
        <v>32</v>
      </c>
      <c r="B11" s="14" t="s">
        <v>40</v>
      </c>
      <c r="C11" s="14" t="s">
        <v>18</v>
      </c>
      <c r="D11" s="9">
        <v>339</v>
      </c>
      <c r="E11" s="15"/>
      <c r="F11" s="15"/>
      <c r="G11" s="15"/>
      <c r="H11" s="15"/>
      <c r="I11" s="15">
        <f>G11-H11</f>
        <v>0</v>
      </c>
      <c r="J11" s="15"/>
    </row>
    <row r="12" spans="1:10" ht="27" customHeight="1">
      <c r="A12" s="13" t="s">
        <v>25</v>
      </c>
      <c r="B12" s="14" t="s">
        <v>41</v>
      </c>
      <c r="C12" s="14" t="s">
        <v>17</v>
      </c>
      <c r="D12" s="9">
        <v>316</v>
      </c>
      <c r="E12" s="15"/>
      <c r="F12" s="15"/>
      <c r="G12" s="44">
        <f>SUM(G14:G27)</f>
        <v>5232100</v>
      </c>
      <c r="H12" s="44">
        <f>SUM(H14:H27)</f>
        <v>5232100</v>
      </c>
      <c r="I12" s="15">
        <f>G12-H12</f>
        <v>0</v>
      </c>
      <c r="J12" s="15"/>
    </row>
    <row r="13" spans="1:10">
      <c r="A13" s="16" t="s">
        <v>26</v>
      </c>
      <c r="B13" s="9"/>
      <c r="C13" s="14"/>
      <c r="D13" s="9"/>
      <c r="E13" s="15"/>
      <c r="F13" s="15"/>
      <c r="G13" s="15"/>
      <c r="H13" s="15"/>
      <c r="I13" s="15"/>
      <c r="J13" s="15"/>
    </row>
    <row r="14" spans="1:10">
      <c r="A14" s="49" t="s">
        <v>49</v>
      </c>
      <c r="B14" s="9"/>
      <c r="C14" s="50" t="s">
        <v>60</v>
      </c>
      <c r="D14" s="50" t="s">
        <v>61</v>
      </c>
      <c r="E14" s="50" t="s">
        <v>62</v>
      </c>
      <c r="F14" s="50" t="s">
        <v>63</v>
      </c>
      <c r="G14" s="54">
        <v>3491900</v>
      </c>
      <c r="H14" s="54">
        <v>3491900</v>
      </c>
      <c r="I14" s="15"/>
      <c r="J14" s="15"/>
    </row>
    <row r="15" spans="1:10" ht="15.75" customHeight="1">
      <c r="A15" s="49" t="s">
        <v>50</v>
      </c>
      <c r="B15" s="9"/>
      <c r="C15" s="50" t="s">
        <v>60</v>
      </c>
      <c r="D15" s="50" t="s">
        <v>61</v>
      </c>
      <c r="E15" s="50" t="s">
        <v>64</v>
      </c>
      <c r="F15" s="50" t="s">
        <v>65</v>
      </c>
      <c r="G15" s="54">
        <v>153961.1</v>
      </c>
      <c r="H15" s="54">
        <v>153961.1</v>
      </c>
      <c r="I15" s="15"/>
      <c r="J15" s="15"/>
    </row>
    <row r="16" spans="1:10">
      <c r="A16" s="49" t="s">
        <v>51</v>
      </c>
      <c r="B16" s="9"/>
      <c r="C16" s="50" t="s">
        <v>60</v>
      </c>
      <c r="D16" s="50" t="s">
        <v>61</v>
      </c>
      <c r="E16" s="50" t="s">
        <v>66</v>
      </c>
      <c r="F16" s="50" t="s">
        <v>67</v>
      </c>
      <c r="G16" s="54">
        <v>1053600</v>
      </c>
      <c r="H16" s="54">
        <v>1053600</v>
      </c>
      <c r="I16" s="15"/>
      <c r="J16" s="15"/>
    </row>
    <row r="17" spans="1:10">
      <c r="A17" s="49" t="s">
        <v>52</v>
      </c>
      <c r="B17" s="9"/>
      <c r="C17" s="50" t="s">
        <v>60</v>
      </c>
      <c r="D17" s="50" t="s">
        <v>61</v>
      </c>
      <c r="E17" s="50" t="s">
        <v>68</v>
      </c>
      <c r="F17" s="50" t="s">
        <v>69</v>
      </c>
      <c r="G17" s="54">
        <v>52777</v>
      </c>
      <c r="H17" s="54">
        <v>52777</v>
      </c>
      <c r="I17" s="15"/>
      <c r="J17" s="15"/>
    </row>
    <row r="18" spans="1:10">
      <c r="A18" s="49" t="s">
        <v>52</v>
      </c>
      <c r="B18" s="9"/>
      <c r="C18" s="50" t="s">
        <v>60</v>
      </c>
      <c r="D18" s="50" t="s">
        <v>61</v>
      </c>
      <c r="E18" s="50" t="s">
        <v>64</v>
      </c>
      <c r="F18" s="50" t="s">
        <v>69</v>
      </c>
      <c r="G18" s="54">
        <v>56512.36</v>
      </c>
      <c r="H18" s="54">
        <v>56512.36</v>
      </c>
      <c r="I18" s="15"/>
      <c r="J18" s="15"/>
    </row>
    <row r="19" spans="1:10">
      <c r="A19" s="49" t="s">
        <v>53</v>
      </c>
      <c r="B19" s="9"/>
      <c r="C19" s="50" t="s">
        <v>60</v>
      </c>
      <c r="D19" s="50" t="s">
        <v>61</v>
      </c>
      <c r="E19" s="50" t="s">
        <v>68</v>
      </c>
      <c r="F19" s="50" t="s">
        <v>70</v>
      </c>
      <c r="G19" s="54">
        <v>9700</v>
      </c>
      <c r="H19" s="54">
        <v>9700</v>
      </c>
      <c r="I19" s="15"/>
      <c r="J19" s="15"/>
    </row>
    <row r="20" spans="1:10">
      <c r="A20" s="49" t="s">
        <v>53</v>
      </c>
      <c r="B20" s="9"/>
      <c r="C20" s="50" t="s">
        <v>60</v>
      </c>
      <c r="D20" s="50" t="s">
        <v>61</v>
      </c>
      <c r="E20" s="50" t="s">
        <v>64</v>
      </c>
      <c r="F20" s="50" t="s">
        <v>70</v>
      </c>
      <c r="G20" s="54">
        <v>109449</v>
      </c>
      <c r="H20" s="54">
        <v>109449</v>
      </c>
      <c r="I20" s="15"/>
      <c r="J20" s="15"/>
    </row>
    <row r="21" spans="1:10">
      <c r="A21" s="49" t="s">
        <v>54</v>
      </c>
      <c r="B21" s="9"/>
      <c r="C21" s="50" t="s">
        <v>60</v>
      </c>
      <c r="D21" s="50" t="s">
        <v>61</v>
      </c>
      <c r="E21" s="50" t="s">
        <v>64</v>
      </c>
      <c r="F21" s="50" t="s">
        <v>71</v>
      </c>
      <c r="G21" s="54">
        <v>4304.8900000000003</v>
      </c>
      <c r="H21" s="54">
        <v>4304.8900000000003</v>
      </c>
      <c r="I21" s="15"/>
      <c r="J21" s="15"/>
    </row>
    <row r="22" spans="1:10" ht="24">
      <c r="A22" s="49" t="s">
        <v>55</v>
      </c>
      <c r="B22" s="9"/>
      <c r="C22" s="50" t="s">
        <v>60</v>
      </c>
      <c r="D22" s="50" t="s">
        <v>61</v>
      </c>
      <c r="E22" s="50" t="s">
        <v>64</v>
      </c>
      <c r="F22" s="50" t="s">
        <v>72</v>
      </c>
      <c r="G22" s="54">
        <v>129112.5</v>
      </c>
      <c r="H22" s="54">
        <v>129112.5</v>
      </c>
      <c r="I22" s="15"/>
      <c r="J22" s="15"/>
    </row>
    <row r="23" spans="1:10">
      <c r="A23" s="49" t="s">
        <v>56</v>
      </c>
      <c r="B23" s="9"/>
      <c r="C23" s="50" t="s">
        <v>60</v>
      </c>
      <c r="D23" s="50" t="s">
        <v>61</v>
      </c>
      <c r="E23" s="50" t="s">
        <v>64</v>
      </c>
      <c r="F23" s="50" t="s">
        <v>73</v>
      </c>
      <c r="G23" s="54">
        <v>17740</v>
      </c>
      <c r="H23" s="54">
        <v>17740</v>
      </c>
      <c r="I23" s="15"/>
      <c r="J23" s="15"/>
    </row>
    <row r="24" spans="1:10" ht="18" customHeight="1">
      <c r="A24" s="49" t="s">
        <v>57</v>
      </c>
      <c r="B24" s="9"/>
      <c r="C24" s="50" t="s">
        <v>60</v>
      </c>
      <c r="D24" s="50" t="s">
        <v>61</v>
      </c>
      <c r="E24" s="50" t="s">
        <v>68</v>
      </c>
      <c r="F24" s="50" t="s">
        <v>74</v>
      </c>
      <c r="G24" s="54">
        <v>1600</v>
      </c>
      <c r="H24" s="54">
        <v>1600</v>
      </c>
      <c r="I24" s="15"/>
      <c r="J24" s="15"/>
    </row>
    <row r="25" spans="1:10" ht="15" customHeight="1">
      <c r="A25" s="49" t="s">
        <v>57</v>
      </c>
      <c r="B25" s="9"/>
      <c r="C25" s="50" t="s">
        <v>60</v>
      </c>
      <c r="D25" s="50" t="s">
        <v>61</v>
      </c>
      <c r="E25" s="50" t="s">
        <v>64</v>
      </c>
      <c r="F25" s="50" t="s">
        <v>74</v>
      </c>
      <c r="G25" s="54">
        <v>57963.91</v>
      </c>
      <c r="H25" s="54">
        <v>57963.91</v>
      </c>
      <c r="I25" s="15"/>
      <c r="J25" s="15"/>
    </row>
    <row r="26" spans="1:10">
      <c r="A26" s="49" t="s">
        <v>58</v>
      </c>
      <c r="B26" s="9"/>
      <c r="C26" s="50" t="s">
        <v>60</v>
      </c>
      <c r="D26" s="50" t="s">
        <v>61</v>
      </c>
      <c r="E26" s="50" t="s">
        <v>68</v>
      </c>
      <c r="F26" s="50" t="s">
        <v>75</v>
      </c>
      <c r="G26" s="54">
        <v>85389.24</v>
      </c>
      <c r="H26" s="54">
        <v>85389.24</v>
      </c>
      <c r="I26" s="15"/>
      <c r="J26" s="15"/>
    </row>
    <row r="27" spans="1:10">
      <c r="A27" s="49" t="s">
        <v>59</v>
      </c>
      <c r="B27" s="9"/>
      <c r="C27" s="50" t="s">
        <v>60</v>
      </c>
      <c r="D27" s="50" t="s">
        <v>61</v>
      </c>
      <c r="E27" s="50" t="s">
        <v>64</v>
      </c>
      <c r="F27" s="50" t="s">
        <v>76</v>
      </c>
      <c r="G27" s="54">
        <v>8090</v>
      </c>
      <c r="H27" s="54">
        <v>8090</v>
      </c>
      <c r="I27" s="15"/>
      <c r="J27" s="15"/>
    </row>
    <row r="28" spans="1:10" ht="146.25" customHeight="1">
      <c r="A28" s="13" t="s">
        <v>33</v>
      </c>
      <c r="B28" s="14" t="s">
        <v>41</v>
      </c>
      <c r="C28" s="14" t="s">
        <v>16</v>
      </c>
      <c r="D28" s="9">
        <v>342</v>
      </c>
      <c r="E28" s="15"/>
      <c r="F28" s="15"/>
      <c r="G28" s="44">
        <v>1227700</v>
      </c>
      <c r="H28" s="44">
        <v>1175229.74</v>
      </c>
      <c r="I28" s="44">
        <f>G28-H28</f>
        <v>52470.260000000009</v>
      </c>
      <c r="J28" s="55" t="s">
        <v>96</v>
      </c>
    </row>
    <row r="29" spans="1:10">
      <c r="A29" s="16" t="s">
        <v>26</v>
      </c>
      <c r="B29" s="9"/>
      <c r="C29" s="14"/>
      <c r="D29" s="9"/>
      <c r="E29" s="15"/>
      <c r="F29" s="15"/>
      <c r="G29" s="15"/>
      <c r="H29" s="15"/>
      <c r="I29" s="15"/>
      <c r="J29" s="15"/>
    </row>
    <row r="30" spans="1:10" ht="51.75" customHeight="1">
      <c r="A30" s="46" t="s">
        <v>48</v>
      </c>
      <c r="B30" s="17"/>
      <c r="C30" s="65" t="s">
        <v>97</v>
      </c>
      <c r="D30" s="47">
        <v>342</v>
      </c>
      <c r="E30" s="48">
        <v>611</v>
      </c>
      <c r="F30" s="48">
        <v>241</v>
      </c>
      <c r="G30" s="44">
        <v>1227700</v>
      </c>
      <c r="H30" s="44">
        <v>1175229.74</v>
      </c>
      <c r="I30" s="15">
        <f>G30-H30</f>
        <v>52470.260000000009</v>
      </c>
      <c r="J30" s="15"/>
    </row>
    <row r="31" spans="1:10" s="26" customFormat="1" ht="21" customHeight="1">
      <c r="A31" s="16" t="s">
        <v>42</v>
      </c>
      <c r="B31" s="23" t="s">
        <v>4</v>
      </c>
      <c r="C31" s="9"/>
      <c r="D31" s="9"/>
      <c r="E31" s="25"/>
      <c r="F31" s="25"/>
      <c r="G31" s="43">
        <f>G33+G34+G46+G47+G48</f>
        <v>3161324.25</v>
      </c>
      <c r="H31" s="43">
        <f>H33+H34+H46+H47+H48</f>
        <v>3161324.25</v>
      </c>
      <c r="I31" s="25">
        <f>I33+I34+I46+I47+I48</f>
        <v>0</v>
      </c>
      <c r="J31" s="25"/>
    </row>
    <row r="32" spans="1:10">
      <c r="A32" s="12" t="s">
        <v>36</v>
      </c>
      <c r="B32" s="20" t="s">
        <v>4</v>
      </c>
      <c r="C32" s="10"/>
      <c r="D32" s="10"/>
      <c r="E32" s="11"/>
      <c r="F32" s="11"/>
      <c r="G32" s="11"/>
      <c r="H32" s="11"/>
      <c r="I32" s="11"/>
      <c r="J32" s="11"/>
    </row>
    <row r="33" spans="1:10" ht="14.25" customHeight="1">
      <c r="A33" s="13" t="s">
        <v>8</v>
      </c>
      <c r="B33" s="21" t="s">
        <v>4</v>
      </c>
      <c r="C33" s="14"/>
      <c r="D33" s="9"/>
      <c r="E33" s="15"/>
      <c r="F33" s="15"/>
      <c r="G33" s="15"/>
      <c r="H33" s="15"/>
      <c r="I33" s="15">
        <f>G33-H33</f>
        <v>0</v>
      </c>
      <c r="J33" s="15"/>
    </row>
    <row r="34" spans="1:10">
      <c r="A34" s="13" t="s">
        <v>19</v>
      </c>
      <c r="B34" s="14"/>
      <c r="C34" s="14"/>
      <c r="D34" s="9"/>
      <c r="E34" s="15"/>
      <c r="F34" s="15"/>
      <c r="G34" s="53">
        <f>SUM(G36:G37)</f>
        <v>3161324.25</v>
      </c>
      <c r="H34" s="53">
        <f>SUM(H36:H37)</f>
        <v>3161324.25</v>
      </c>
      <c r="I34" s="15">
        <f>G34-H34</f>
        <v>0</v>
      </c>
      <c r="J34" s="15"/>
    </row>
    <row r="35" spans="1:10">
      <c r="A35" s="16" t="s">
        <v>26</v>
      </c>
      <c r="B35" s="9"/>
      <c r="C35" s="14"/>
      <c r="D35" s="9"/>
      <c r="E35" s="15"/>
      <c r="F35" s="15"/>
      <c r="G35" s="15"/>
      <c r="H35" s="15"/>
      <c r="I35" s="15"/>
      <c r="J35" s="15"/>
    </row>
    <row r="36" spans="1:10" ht="72">
      <c r="A36" s="51" t="s">
        <v>77</v>
      </c>
      <c r="B36" s="9"/>
      <c r="C36" s="50" t="s">
        <v>79</v>
      </c>
      <c r="D36" s="50" t="s">
        <v>81</v>
      </c>
      <c r="E36" s="50" t="s">
        <v>82</v>
      </c>
      <c r="F36" s="50" t="s">
        <v>83</v>
      </c>
      <c r="G36" s="44">
        <v>2857736.25</v>
      </c>
      <c r="H36" s="44">
        <v>2857736.25</v>
      </c>
      <c r="I36" s="15"/>
      <c r="J36" s="15"/>
    </row>
    <row r="37" spans="1:10" ht="96" customHeight="1">
      <c r="A37" s="52" t="s">
        <v>78</v>
      </c>
      <c r="B37" s="9"/>
      <c r="C37" s="50" t="s">
        <v>80</v>
      </c>
      <c r="D37" s="9"/>
      <c r="E37" s="15"/>
      <c r="F37" s="15"/>
      <c r="G37" s="44">
        <f>SUM(G38:G45)</f>
        <v>303588</v>
      </c>
      <c r="H37" s="44">
        <f>SUM(H38:H45)</f>
        <v>303588</v>
      </c>
      <c r="I37" s="15"/>
      <c r="J37" s="15"/>
    </row>
    <row r="38" spans="1:10">
      <c r="A38" s="49" t="s">
        <v>86</v>
      </c>
      <c r="B38" s="9"/>
      <c r="C38" s="50" t="s">
        <v>80</v>
      </c>
      <c r="D38" s="50" t="s">
        <v>84</v>
      </c>
      <c r="E38" s="50" t="s">
        <v>64</v>
      </c>
      <c r="F38" s="50" t="s">
        <v>85</v>
      </c>
      <c r="G38" s="54">
        <v>6000</v>
      </c>
      <c r="H38" s="54">
        <v>6000</v>
      </c>
      <c r="I38" s="15"/>
      <c r="J38" s="15"/>
    </row>
    <row r="39" spans="1:10">
      <c r="A39" s="49" t="s">
        <v>86</v>
      </c>
      <c r="B39" s="9"/>
      <c r="C39" s="50" t="s">
        <v>80</v>
      </c>
      <c r="D39" s="50" t="s">
        <v>84</v>
      </c>
      <c r="E39" s="50" t="s">
        <v>64</v>
      </c>
      <c r="F39" s="50" t="s">
        <v>69</v>
      </c>
      <c r="G39" s="54">
        <v>44140</v>
      </c>
      <c r="H39" s="54">
        <v>44140</v>
      </c>
      <c r="I39" s="15"/>
      <c r="J39" s="15"/>
    </row>
    <row r="40" spans="1:10" ht="24">
      <c r="A40" s="49" t="s">
        <v>87</v>
      </c>
      <c r="B40" s="9"/>
      <c r="C40" s="50" t="s">
        <v>80</v>
      </c>
      <c r="D40" s="50" t="s">
        <v>88</v>
      </c>
      <c r="E40" s="50" t="s">
        <v>64</v>
      </c>
      <c r="F40" s="50" t="s">
        <v>85</v>
      </c>
      <c r="G40" s="54">
        <v>6500</v>
      </c>
      <c r="H40" s="54">
        <v>6500</v>
      </c>
      <c r="I40" s="15"/>
      <c r="J40" s="15"/>
    </row>
    <row r="41" spans="1:10" ht="24">
      <c r="A41" s="49" t="s">
        <v>87</v>
      </c>
      <c r="B41" s="9"/>
      <c r="C41" s="50" t="s">
        <v>80</v>
      </c>
      <c r="D41" s="50" t="s">
        <v>88</v>
      </c>
      <c r="E41" s="50" t="s">
        <v>64</v>
      </c>
      <c r="F41" s="50" t="s">
        <v>69</v>
      </c>
      <c r="G41" s="54">
        <v>11948</v>
      </c>
      <c r="H41" s="54">
        <v>11948</v>
      </c>
      <c r="I41" s="15"/>
      <c r="J41" s="15"/>
    </row>
    <row r="42" spans="1:10" ht="24">
      <c r="A42" s="49" t="s">
        <v>87</v>
      </c>
      <c r="B42" s="9"/>
      <c r="C42" s="50" t="s">
        <v>80</v>
      </c>
      <c r="D42" s="50" t="s">
        <v>88</v>
      </c>
      <c r="E42" s="50" t="s">
        <v>64</v>
      </c>
      <c r="F42" s="50" t="s">
        <v>89</v>
      </c>
      <c r="G42" s="54">
        <v>4000</v>
      </c>
      <c r="H42" s="54">
        <v>4000</v>
      </c>
      <c r="I42" s="15"/>
      <c r="J42" s="15"/>
    </row>
    <row r="43" spans="1:10">
      <c r="A43" s="49" t="s">
        <v>90</v>
      </c>
      <c r="B43" s="9"/>
      <c r="C43" s="50" t="s">
        <v>80</v>
      </c>
      <c r="D43" s="50" t="s">
        <v>91</v>
      </c>
      <c r="E43" s="50" t="s">
        <v>64</v>
      </c>
      <c r="F43" s="50" t="s">
        <v>69</v>
      </c>
      <c r="G43" s="54">
        <v>106620</v>
      </c>
      <c r="H43" s="54">
        <v>106620</v>
      </c>
      <c r="I43" s="15"/>
      <c r="J43" s="15"/>
    </row>
    <row r="44" spans="1:10">
      <c r="A44" s="49" t="s">
        <v>90</v>
      </c>
      <c r="B44" s="9"/>
      <c r="C44" s="50" t="s">
        <v>80</v>
      </c>
      <c r="D44" s="50" t="s">
        <v>91</v>
      </c>
      <c r="E44" s="50" t="s">
        <v>64</v>
      </c>
      <c r="F44" s="50" t="s">
        <v>74</v>
      </c>
      <c r="G44" s="54">
        <v>3360</v>
      </c>
      <c r="H44" s="54">
        <v>3360</v>
      </c>
      <c r="I44" s="15"/>
      <c r="J44" s="15"/>
    </row>
    <row r="45" spans="1:10">
      <c r="A45" s="49" t="s">
        <v>90</v>
      </c>
      <c r="B45" s="9"/>
      <c r="C45" s="50" t="s">
        <v>80</v>
      </c>
      <c r="D45" s="50" t="s">
        <v>91</v>
      </c>
      <c r="E45" s="50" t="s">
        <v>64</v>
      </c>
      <c r="F45" s="50" t="s">
        <v>89</v>
      </c>
      <c r="G45" s="54">
        <v>121020</v>
      </c>
      <c r="H45" s="54">
        <v>121020</v>
      </c>
      <c r="I45" s="15"/>
      <c r="J45" s="15"/>
    </row>
    <row r="46" spans="1:10">
      <c r="A46" s="13" t="s">
        <v>20</v>
      </c>
      <c r="B46" s="14"/>
      <c r="C46" s="14"/>
      <c r="D46" s="9"/>
      <c r="E46" s="15"/>
      <c r="F46" s="15"/>
      <c r="G46" s="15"/>
      <c r="H46" s="15"/>
      <c r="I46" s="15">
        <f>G46-H46</f>
        <v>0</v>
      </c>
      <c r="J46" s="15"/>
    </row>
    <row r="47" spans="1:10">
      <c r="A47" s="13" t="s">
        <v>21</v>
      </c>
      <c r="B47" s="14"/>
      <c r="C47" s="14"/>
      <c r="D47" s="9"/>
      <c r="E47" s="15"/>
      <c r="F47" s="15"/>
      <c r="G47" s="15"/>
      <c r="H47" s="15"/>
      <c r="I47" s="15">
        <f>G47-H47</f>
        <v>0</v>
      </c>
      <c r="J47" s="15"/>
    </row>
    <row r="48" spans="1:10" ht="25.5" customHeight="1">
      <c r="A48" s="13" t="s">
        <v>22</v>
      </c>
      <c r="B48" s="14"/>
      <c r="C48" s="14"/>
      <c r="D48" s="9"/>
      <c r="E48" s="15"/>
      <c r="F48" s="15"/>
      <c r="G48" s="15"/>
      <c r="H48" s="15"/>
      <c r="I48" s="15">
        <f t="shared" ref="I48" si="0">G48-H48</f>
        <v>0</v>
      </c>
      <c r="J48" s="15"/>
    </row>
    <row r="49" spans="1:14">
      <c r="A49" s="8" t="s">
        <v>9</v>
      </c>
    </row>
    <row r="50" spans="1:14">
      <c r="A50" s="61" t="s">
        <v>10</v>
      </c>
      <c r="B50" s="61"/>
      <c r="C50" s="61"/>
      <c r="D50" s="61"/>
      <c r="E50" s="61"/>
      <c r="F50" s="61"/>
      <c r="G50" s="61"/>
      <c r="H50" s="61"/>
      <c r="I50" s="61"/>
      <c r="J50" s="61"/>
    </row>
    <row r="51" spans="1:14" s="22" customFormat="1" ht="17.25" customHeight="1">
      <c r="A51" s="60" t="s">
        <v>29</v>
      </c>
      <c r="B51" s="60"/>
      <c r="C51" s="60"/>
      <c r="D51" s="60"/>
      <c r="E51" s="60"/>
      <c r="F51" s="60"/>
      <c r="G51" s="60"/>
      <c r="H51" s="60"/>
      <c r="I51" s="60"/>
      <c r="J51" s="60"/>
    </row>
    <row r="52" spans="1:14" s="22" customFormat="1" ht="17.25" customHeight="1">
      <c r="A52" s="60" t="s">
        <v>45</v>
      </c>
      <c r="B52" s="60"/>
      <c r="C52" s="60"/>
      <c r="D52" s="60"/>
      <c r="E52" s="60"/>
      <c r="F52" s="60"/>
      <c r="G52" s="60"/>
      <c r="H52" s="60"/>
      <c r="I52" s="60"/>
      <c r="J52" s="60"/>
    </row>
    <row r="53" spans="1:14" s="22" customFormat="1" ht="9.75" customHeight="1">
      <c r="A53" s="41"/>
      <c r="B53" s="41"/>
      <c r="C53" s="41"/>
      <c r="D53" s="41"/>
      <c r="E53" s="41"/>
      <c r="F53" s="41"/>
      <c r="G53" s="41"/>
      <c r="H53" s="41"/>
      <c r="I53" s="41"/>
      <c r="J53" s="41"/>
    </row>
    <row r="54" spans="1:14" s="29" customFormat="1" ht="12.75">
      <c r="A54" s="27" t="s">
        <v>12</v>
      </c>
      <c r="B54" s="28"/>
      <c r="D54" s="30"/>
      <c r="E54" s="64"/>
      <c r="F54" s="64"/>
      <c r="G54" s="64"/>
      <c r="H54" s="63" t="s">
        <v>92</v>
      </c>
      <c r="I54" s="63"/>
      <c r="J54" s="63"/>
      <c r="M54" s="32"/>
    </row>
    <row r="55" spans="1:14" s="29" customFormat="1" ht="12.75">
      <c r="A55" s="27"/>
      <c r="B55" s="28"/>
      <c r="D55" s="30"/>
      <c r="H55" s="56" t="s">
        <v>38</v>
      </c>
      <c r="I55" s="56"/>
      <c r="J55" s="56"/>
      <c r="M55" s="32"/>
    </row>
    <row r="56" spans="1:14" s="29" customFormat="1" ht="12.75">
      <c r="A56" s="27" t="s">
        <v>13</v>
      </c>
      <c r="B56" s="28"/>
      <c r="D56" s="30"/>
      <c r="E56" s="64"/>
      <c r="F56" s="64"/>
      <c r="G56" s="64"/>
      <c r="H56" s="63" t="s">
        <v>93</v>
      </c>
      <c r="I56" s="63"/>
      <c r="J56" s="63"/>
      <c r="M56" s="32"/>
    </row>
    <row r="57" spans="1:14" s="29" customFormat="1" ht="12.75">
      <c r="A57" s="27"/>
      <c r="B57" s="28"/>
      <c r="D57" s="30"/>
      <c r="H57" s="56" t="s">
        <v>38</v>
      </c>
      <c r="I57" s="56"/>
      <c r="J57" s="56"/>
      <c r="M57" s="32"/>
    </row>
    <row r="58" spans="1:14" s="29" customFormat="1" ht="12.75">
      <c r="A58" s="33" t="s">
        <v>14</v>
      </c>
      <c r="B58" s="34"/>
      <c r="D58" s="30"/>
      <c r="E58" s="64"/>
      <c r="F58" s="64"/>
      <c r="G58" s="64"/>
      <c r="H58" s="63" t="s">
        <v>94</v>
      </c>
      <c r="I58" s="63"/>
      <c r="J58" s="63"/>
      <c r="M58" s="32"/>
      <c r="N58" s="34"/>
    </row>
    <row r="59" spans="1:14" s="29" customFormat="1" ht="12.75">
      <c r="A59" s="27"/>
      <c r="B59" s="28"/>
      <c r="D59" s="30"/>
      <c r="H59" s="56" t="s">
        <v>38</v>
      </c>
      <c r="I59" s="56"/>
      <c r="J59" s="56"/>
      <c r="M59" s="32"/>
    </row>
    <row r="60" spans="1:14" s="29" customFormat="1" ht="12.75">
      <c r="A60" s="27" t="s">
        <v>15</v>
      </c>
      <c r="B60" s="28"/>
      <c r="D60" s="30"/>
      <c r="G60" s="31"/>
      <c r="H60" s="63" t="s">
        <v>95</v>
      </c>
      <c r="I60" s="63"/>
      <c r="J60" s="63"/>
      <c r="M60" s="32"/>
    </row>
    <row r="61" spans="1:14" s="22" customFormat="1" ht="12.75">
      <c r="B61" s="35"/>
      <c r="C61" s="35"/>
      <c r="D61" s="36"/>
      <c r="G61" s="57" t="s">
        <v>39</v>
      </c>
      <c r="H61" s="57"/>
      <c r="I61" s="57"/>
      <c r="J61" s="57"/>
    </row>
  </sheetData>
  <mergeCells count="16">
    <mergeCell ref="H59:J59"/>
    <mergeCell ref="G61:J61"/>
    <mergeCell ref="H57:J57"/>
    <mergeCell ref="H55:J55"/>
    <mergeCell ref="A2:J2"/>
    <mergeCell ref="A52:J52"/>
    <mergeCell ref="A51:J51"/>
    <mergeCell ref="A50:J50"/>
    <mergeCell ref="B3:G3"/>
    <mergeCell ref="H54:J54"/>
    <mergeCell ref="H56:J56"/>
    <mergeCell ref="H58:J58"/>
    <mergeCell ref="H60:J60"/>
    <mergeCell ref="E56:G56"/>
    <mergeCell ref="E54:G54"/>
    <mergeCell ref="E58:G58"/>
  </mergeCells>
  <phoneticPr fontId="0" type="noConversion"/>
  <pageMargins left="0.55118110236220474" right="0" top="0.19685039370078741" bottom="0" header="0" footer="0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04 05</vt:lpstr>
      <vt:lpstr>'04 05'!Заголовки_для_печати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2021-02-09T06:34:22Z</cp:lastPrinted>
  <dcterms:created xsi:type="dcterms:W3CDTF">2016-01-22T06:12:16Z</dcterms:created>
  <dcterms:modified xsi:type="dcterms:W3CDTF">2021-02-09T06:45:51Z</dcterms:modified>
</cp:coreProperties>
</file>